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6月监控表\27、AKT24-SFC002-2   阿克陶县巴仁乡阿热买里村林果业基地提升改造项目\"/>
    </mc:Choice>
  </mc:AlternateContent>
  <xr:revisionPtr revIDLastSave="0" documentId="13_ncr:1_{1AC90C6B-6D34-4FCC-A693-8D1E84844C6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1-6月监控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" l="1"/>
  <c r="I10" i="1" s="1"/>
  <c r="J10" i="1" s="1"/>
  <c r="J9" i="1" l="1"/>
</calcChain>
</file>

<file path=xl/sharedStrings.xml><?xml version="1.0" encoding="utf-8"?>
<sst xmlns="http://schemas.openxmlformats.org/spreadsheetml/2006/main" count="133" uniqueCount="92">
  <si>
    <t>附件4-1：</t>
  </si>
  <si>
    <t>绩效运行监控表参考框架</t>
  </si>
  <si>
    <t>绩效运行监控表</t>
  </si>
  <si>
    <t>（2024年度）</t>
  </si>
  <si>
    <t>项目名称</t>
  </si>
  <si>
    <t>阿克陶县巴仁乡阿热买里村林果业基地提升改造项目</t>
  </si>
  <si>
    <t>项目负责人</t>
  </si>
  <si>
    <t>张涛13649935764</t>
  </si>
  <si>
    <t>主管部门</t>
  </si>
  <si>
    <t>阿克陶县自然资源局</t>
  </si>
  <si>
    <t>实施单位</t>
  </si>
  <si>
    <t>阿克陶县巴仁乡人民政府</t>
  </si>
  <si>
    <t>资金情况
（万元）</t>
  </si>
  <si>
    <t>类别</t>
  </si>
  <si>
    <t>年初预算数</t>
  </si>
  <si>
    <t>预算执行率</t>
  </si>
  <si>
    <t>年度资金总额：</t>
  </si>
  <si>
    <t>其中：财政拨款</t>
  </si>
  <si>
    <t>其他资金</t>
  </si>
  <si>
    <t>年度总体目标</t>
  </si>
  <si>
    <t xml:space="preserve">1.为阿热买里村6000亩林果基地（沙枣林）修建围栏及附属，围栏长度预计20公里。                
2.为阿热买里村960亩巴仁杏林果基地铺设滴灌，安装防护栏预计7公里,滴灌主管网预计2公里、支管网预计4.2公里及地面毛管、配套检查井、阀门井等配套设施。                                                                                            
3.项目建成后改善了巴仁乡产业配套设施， 在巴仁乡阿热买里村进行产业配套设施提升，为当地农民直接提供了做工机会，为农村剩余劳动力提供了短期的就业机会，在一定程度上解决了农村剩余劳动力的就近就业问题 ，提高了当地居民收入和生活水平，本项目实施过程中预计可带动本地人口共计15人就业，预计发放劳务报酬10万元，其中建档立卡脱贫人口10人，预计发放劳务报酬不低于6万元。 </t>
  </si>
  <si>
    <t>绩效指标</t>
  </si>
  <si>
    <t>一级指标</t>
  </si>
  <si>
    <t>二级指标</t>
  </si>
  <si>
    <t>三级指标</t>
  </si>
  <si>
    <t>年度指标值</t>
  </si>
  <si>
    <t>全年预计完成情况</t>
  </si>
  <si>
    <t>偏差原因分析</t>
  </si>
  <si>
    <t>备注</t>
  </si>
  <si>
    <t>产出指标</t>
  </si>
  <si>
    <t>数量指标</t>
  </si>
  <si>
    <t>林果基地修建围栏长度</t>
  </si>
  <si>
    <t>≥20公里</t>
  </si>
  <si>
    <t>=16公里</t>
  </si>
  <si>
    <t>项目进行中，未完工</t>
  </si>
  <si>
    <t>巴仁杏林果基地安装防护栏长度</t>
  </si>
  <si>
    <t>≥7公里</t>
  </si>
  <si>
    <t>=7公里</t>
  </si>
  <si>
    <t>无偏差</t>
  </si>
  <si>
    <t>滴灌主管网长度</t>
  </si>
  <si>
    <t>≥2公里</t>
  </si>
  <si>
    <t>=2公里</t>
  </si>
  <si>
    <t>滴灌支管网长度</t>
  </si>
  <si>
    <t>≥4.2公里</t>
  </si>
  <si>
    <t>=4.2公里</t>
  </si>
  <si>
    <t>质量指标</t>
  </si>
  <si>
    <t>工程验收合格率</t>
  </si>
  <si>
    <t>=100%</t>
  </si>
  <si>
    <t>时效指标</t>
  </si>
  <si>
    <t>项目启动时间</t>
  </si>
  <si>
    <t>2024年4月</t>
  </si>
  <si>
    <t>项目完成时间</t>
  </si>
  <si>
    <t>2024年10月</t>
  </si>
  <si>
    <t>项目完工及时率</t>
  </si>
  <si>
    <t>成本指标</t>
  </si>
  <si>
    <t>项目建设工程费用</t>
  </si>
  <si>
    <t>≤448.02万元</t>
  </si>
  <si>
    <t>=323.2万元</t>
  </si>
  <si>
    <t>工程建设其他费用及预备费</t>
  </si>
  <si>
    <t>≤51.98万元</t>
  </si>
  <si>
    <t>=12.794万元</t>
  </si>
  <si>
    <t>效益指标</t>
  </si>
  <si>
    <t>经济效益指标</t>
  </si>
  <si>
    <t>带动增加劳动人口全年总收入</t>
  </si>
  <si>
    <t>≥10万元</t>
  </si>
  <si>
    <t>=4万元</t>
  </si>
  <si>
    <t>项目进行中，未完工效益未完全显现</t>
  </si>
  <si>
    <t>带动增加建档立卡人口全年总收入</t>
  </si>
  <si>
    <t>≥6万元</t>
  </si>
  <si>
    <t>=2.5万元</t>
  </si>
  <si>
    <t>社会效益指标</t>
  </si>
  <si>
    <t>带动就业人口数</t>
  </si>
  <si>
    <t>≥15人</t>
  </si>
  <si>
    <t>=9人</t>
  </si>
  <si>
    <t>受益建档立卡脱贫人口数</t>
  </si>
  <si>
    <t>≥10人</t>
  </si>
  <si>
    <t>=6人</t>
  </si>
  <si>
    <t>生态效益指标</t>
  </si>
  <si>
    <t>改善农村人居生活环境</t>
  </si>
  <si>
    <t>有效改善</t>
  </si>
  <si>
    <t>可持续影响指标</t>
  </si>
  <si>
    <t>滴灌主管网设计使用年限</t>
  </si>
  <si>
    <t>≥10年</t>
  </si>
  <si>
    <t>围栏使用年限</t>
  </si>
  <si>
    <t>满意度指标</t>
  </si>
  <si>
    <t>服务对象满意度指标</t>
  </si>
  <si>
    <t>受益脱贫人口满意度</t>
  </si>
  <si>
    <t>≥95%</t>
  </si>
  <si>
    <t>项目进行中，未完工满意度待调查</t>
  </si>
  <si>
    <t>1-6月执行数</t>
    <phoneticPr fontId="9" type="noConversion"/>
  </si>
  <si>
    <t>1-6月完成情况</t>
    <phoneticPr fontId="9" type="noConversion"/>
  </si>
  <si>
    <t>未达监控节点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</si>
</sst>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 "/>
  </numFmts>
  <fonts count="10" x14ac:knownFonts="1">
    <font>
      <sz val="12"/>
      <name val="宋体"/>
      <charset val="1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textRotation="255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Y34"/>
  <sheetViews>
    <sheetView tabSelected="1" view="pageBreakPreview" topLeftCell="A16" zoomScaleNormal="100" workbookViewId="0">
      <selection activeCell="H27" sqref="H27:I27"/>
    </sheetView>
  </sheetViews>
  <sheetFormatPr defaultColWidth="9" defaultRowHeight="15" x14ac:dyDescent="0.25"/>
  <cols>
    <col min="1" max="1" width="6.75" style="1" customWidth="1"/>
    <col min="2" max="2" width="11.08203125" style="1" customWidth="1"/>
    <col min="3" max="3" width="9.33203125" style="1" customWidth="1"/>
    <col min="4" max="4" width="22" style="1" customWidth="1"/>
    <col min="5" max="5" width="11" style="1" customWidth="1"/>
    <col min="6" max="6" width="13.33203125" style="1" customWidth="1"/>
    <col min="7" max="7" width="11.08203125" style="1" customWidth="1"/>
    <col min="8" max="8" width="9.9140625" style="1" customWidth="1"/>
    <col min="9" max="9" width="11.75" style="1" customWidth="1"/>
    <col min="10" max="10" width="10.33203125" style="1" customWidth="1"/>
    <col min="11" max="16379" width="9" style="1"/>
  </cols>
  <sheetData>
    <row r="1" spans="1:10" s="1" customFormat="1" ht="20.25" customHeight="1" x14ac:dyDescent="0.25">
      <c r="A1" s="34" t="s">
        <v>0</v>
      </c>
      <c r="B1" s="34"/>
    </row>
    <row r="2" spans="1:10" s="1" customFormat="1" ht="28" hidden="1" customHeight="1" x14ac:dyDescent="0.2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s="1" customFormat="1" ht="20.25" customHeight="1" x14ac:dyDescent="0.25">
      <c r="A3" s="2"/>
      <c r="B3" s="2"/>
    </row>
    <row r="4" spans="1:10" s="1" customFormat="1" ht="33.75" customHeight="1" x14ac:dyDescent="0.25">
      <c r="A4" s="36" t="s">
        <v>2</v>
      </c>
      <c r="B4" s="37"/>
      <c r="C4" s="37"/>
      <c r="D4" s="37"/>
      <c r="E4" s="37"/>
      <c r="F4" s="37"/>
      <c r="G4" s="37"/>
      <c r="H4" s="37"/>
      <c r="I4" s="37"/>
      <c r="J4" s="38"/>
    </row>
    <row r="5" spans="1:10" s="1" customFormat="1" ht="21.75" customHeight="1" x14ac:dyDescent="0.25">
      <c r="A5" s="39" t="s">
        <v>3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s="1" customFormat="1" ht="51" customHeight="1" x14ac:dyDescent="0.25">
      <c r="A6" s="20" t="s">
        <v>4</v>
      </c>
      <c r="B6" s="21"/>
      <c r="C6" s="31" t="s">
        <v>5</v>
      </c>
      <c r="D6" s="32"/>
      <c r="E6" s="33"/>
      <c r="F6" s="3" t="s">
        <v>6</v>
      </c>
      <c r="G6" s="31" t="s">
        <v>7</v>
      </c>
      <c r="H6" s="32"/>
      <c r="I6" s="32"/>
      <c r="J6" s="33"/>
    </row>
    <row r="7" spans="1:10" s="1" customFormat="1" ht="26.15" customHeight="1" x14ac:dyDescent="0.25">
      <c r="A7" s="20" t="s">
        <v>8</v>
      </c>
      <c r="B7" s="21"/>
      <c r="C7" s="31" t="s">
        <v>9</v>
      </c>
      <c r="D7" s="32"/>
      <c r="E7" s="33"/>
      <c r="F7" s="3" t="s">
        <v>10</v>
      </c>
      <c r="G7" s="31" t="s">
        <v>11</v>
      </c>
      <c r="H7" s="32"/>
      <c r="I7" s="32"/>
      <c r="J7" s="33"/>
    </row>
    <row r="8" spans="1:10" s="1" customFormat="1" ht="33" customHeight="1" x14ac:dyDescent="0.25">
      <c r="A8" s="20" t="s">
        <v>12</v>
      </c>
      <c r="B8" s="20"/>
      <c r="C8" s="20" t="s">
        <v>13</v>
      </c>
      <c r="D8" s="20"/>
      <c r="E8" s="20"/>
      <c r="F8" s="20"/>
      <c r="G8" s="20"/>
      <c r="H8" s="4" t="s">
        <v>14</v>
      </c>
      <c r="I8" s="4" t="s">
        <v>89</v>
      </c>
      <c r="J8" s="4" t="s">
        <v>15</v>
      </c>
    </row>
    <row r="9" spans="1:10" s="1" customFormat="1" ht="23.25" customHeight="1" x14ac:dyDescent="0.25">
      <c r="A9" s="20"/>
      <c r="B9" s="20"/>
      <c r="C9" s="28" t="s">
        <v>16</v>
      </c>
      <c r="D9" s="29"/>
      <c r="E9" s="29"/>
      <c r="F9" s="29"/>
      <c r="G9" s="30"/>
      <c r="H9" s="5">
        <v>500</v>
      </c>
      <c r="I9" s="5">
        <f>323.2+12.794</f>
        <v>335.99399999999997</v>
      </c>
      <c r="J9" s="11">
        <f>I9/H9</f>
        <v>0.67198799999999992</v>
      </c>
    </row>
    <row r="10" spans="1:10" s="1" customFormat="1" ht="26.25" customHeight="1" x14ac:dyDescent="0.25">
      <c r="A10" s="20"/>
      <c r="B10" s="20"/>
      <c r="C10" s="28" t="s">
        <v>17</v>
      </c>
      <c r="D10" s="29"/>
      <c r="E10" s="29"/>
      <c r="F10" s="29"/>
      <c r="G10" s="30"/>
      <c r="H10" s="5">
        <v>500</v>
      </c>
      <c r="I10" s="5">
        <f>I9</f>
        <v>335.99399999999997</v>
      </c>
      <c r="J10" s="11">
        <f>I10/H10</f>
        <v>0.67198799999999992</v>
      </c>
    </row>
    <row r="11" spans="1:10" s="1" customFormat="1" ht="21.75" customHeight="1" x14ac:dyDescent="0.25">
      <c r="A11" s="20"/>
      <c r="B11" s="20"/>
      <c r="C11" s="28" t="s">
        <v>18</v>
      </c>
      <c r="D11" s="29"/>
      <c r="E11" s="29"/>
      <c r="F11" s="29"/>
      <c r="G11" s="30"/>
      <c r="H11" s="3">
        <v>0</v>
      </c>
      <c r="I11" s="3">
        <v>0</v>
      </c>
      <c r="J11" s="3">
        <v>0</v>
      </c>
    </row>
    <row r="12" spans="1:10" s="1" customFormat="1" ht="23.25" customHeight="1" x14ac:dyDescent="0.25">
      <c r="A12" s="15" t="s">
        <v>19</v>
      </c>
      <c r="B12" s="22" t="s">
        <v>20</v>
      </c>
      <c r="C12" s="23"/>
      <c r="D12" s="23"/>
      <c r="E12" s="23"/>
      <c r="F12" s="23"/>
      <c r="G12" s="23"/>
      <c r="H12" s="23"/>
      <c r="I12" s="23"/>
      <c r="J12" s="24"/>
    </row>
    <row r="13" spans="1:10" s="1" customFormat="1" ht="67.5" customHeight="1" x14ac:dyDescent="0.25">
      <c r="A13" s="16"/>
      <c r="B13" s="25"/>
      <c r="C13" s="26"/>
      <c r="D13" s="26"/>
      <c r="E13" s="26"/>
      <c r="F13" s="26"/>
      <c r="G13" s="26"/>
      <c r="H13" s="26"/>
      <c r="I13" s="26"/>
      <c r="J13" s="27"/>
    </row>
    <row r="14" spans="1:10" s="1" customFormat="1" ht="40.5" customHeight="1" x14ac:dyDescent="0.25">
      <c r="A14" s="15" t="s">
        <v>21</v>
      </c>
      <c r="B14" s="3" t="s">
        <v>22</v>
      </c>
      <c r="C14" s="3" t="s">
        <v>23</v>
      </c>
      <c r="D14" s="3" t="s">
        <v>24</v>
      </c>
      <c r="E14" s="3" t="s">
        <v>25</v>
      </c>
      <c r="F14" s="3" t="s">
        <v>90</v>
      </c>
      <c r="G14" s="3" t="s">
        <v>26</v>
      </c>
      <c r="H14" s="20" t="s">
        <v>27</v>
      </c>
      <c r="I14" s="20"/>
      <c r="J14" s="3" t="s">
        <v>28</v>
      </c>
    </row>
    <row r="15" spans="1:10" s="1" customFormat="1" ht="27" customHeight="1" x14ac:dyDescent="0.25">
      <c r="A15" s="16"/>
      <c r="B15" s="17" t="s">
        <v>29</v>
      </c>
      <c r="C15" s="20" t="s">
        <v>30</v>
      </c>
      <c r="D15" s="7" t="s">
        <v>31</v>
      </c>
      <c r="E15" s="8" t="s">
        <v>32</v>
      </c>
      <c r="F15" s="8" t="s">
        <v>33</v>
      </c>
      <c r="G15" s="8" t="s">
        <v>32</v>
      </c>
      <c r="H15" s="13" t="s">
        <v>34</v>
      </c>
      <c r="I15" s="14"/>
      <c r="J15" s="12"/>
    </row>
    <row r="16" spans="1:10" s="1" customFormat="1" ht="27" customHeight="1" x14ac:dyDescent="0.25">
      <c r="A16" s="16"/>
      <c r="B16" s="18"/>
      <c r="C16" s="20"/>
      <c r="D16" s="7" t="s">
        <v>35</v>
      </c>
      <c r="E16" s="8" t="s">
        <v>36</v>
      </c>
      <c r="F16" s="8" t="s">
        <v>37</v>
      </c>
      <c r="G16" s="8" t="s">
        <v>36</v>
      </c>
      <c r="H16" s="13" t="s">
        <v>38</v>
      </c>
      <c r="I16" s="14"/>
      <c r="J16" s="12"/>
    </row>
    <row r="17" spans="1:10" s="1" customFormat="1" ht="27" customHeight="1" x14ac:dyDescent="0.25">
      <c r="A17" s="16"/>
      <c r="B17" s="18"/>
      <c r="C17" s="20"/>
      <c r="D17" s="7" t="s">
        <v>39</v>
      </c>
      <c r="E17" s="8" t="s">
        <v>40</v>
      </c>
      <c r="F17" s="8" t="s">
        <v>41</v>
      </c>
      <c r="G17" s="8" t="s">
        <v>40</v>
      </c>
      <c r="H17" s="13" t="s">
        <v>34</v>
      </c>
      <c r="I17" s="14"/>
      <c r="J17" s="12"/>
    </row>
    <row r="18" spans="1:10" s="1" customFormat="1" ht="27" customHeight="1" x14ac:dyDescent="0.25">
      <c r="A18" s="16"/>
      <c r="B18" s="18"/>
      <c r="C18" s="20"/>
      <c r="D18" s="7" t="s">
        <v>42</v>
      </c>
      <c r="E18" s="8" t="s">
        <v>43</v>
      </c>
      <c r="F18" s="8" t="s">
        <v>44</v>
      </c>
      <c r="G18" s="8" t="s">
        <v>43</v>
      </c>
      <c r="H18" s="13" t="s">
        <v>34</v>
      </c>
      <c r="I18" s="14"/>
      <c r="J18" s="12"/>
    </row>
    <row r="19" spans="1:10" s="1" customFormat="1" ht="27" customHeight="1" x14ac:dyDescent="0.25">
      <c r="A19" s="16"/>
      <c r="B19" s="18"/>
      <c r="C19" s="3" t="s">
        <v>45</v>
      </c>
      <c r="D19" s="7" t="s">
        <v>46</v>
      </c>
      <c r="E19" s="8" t="s">
        <v>47</v>
      </c>
      <c r="F19" s="8" t="s">
        <v>91</v>
      </c>
      <c r="G19" s="8" t="s">
        <v>47</v>
      </c>
      <c r="H19" s="13" t="s">
        <v>34</v>
      </c>
      <c r="I19" s="14"/>
      <c r="J19" s="12"/>
    </row>
    <row r="20" spans="1:10" s="1" customFormat="1" ht="27" customHeight="1" x14ac:dyDescent="0.25">
      <c r="A20" s="16"/>
      <c r="B20" s="18"/>
      <c r="C20" s="20" t="s">
        <v>48</v>
      </c>
      <c r="D20" s="7" t="s">
        <v>49</v>
      </c>
      <c r="E20" s="8" t="s">
        <v>50</v>
      </c>
      <c r="F20" s="8" t="s">
        <v>50</v>
      </c>
      <c r="G20" s="8" t="s">
        <v>50</v>
      </c>
      <c r="H20" s="21" t="s">
        <v>38</v>
      </c>
      <c r="I20" s="21"/>
      <c r="J20" s="12"/>
    </row>
    <row r="21" spans="1:10" s="1" customFormat="1" ht="27" customHeight="1" x14ac:dyDescent="0.25">
      <c r="A21" s="16"/>
      <c r="B21" s="18"/>
      <c r="C21" s="21"/>
      <c r="D21" s="7" t="s">
        <v>51</v>
      </c>
      <c r="E21" s="8" t="s">
        <v>52</v>
      </c>
      <c r="F21" s="8" t="s">
        <v>91</v>
      </c>
      <c r="G21" s="8" t="s">
        <v>52</v>
      </c>
      <c r="H21" s="13" t="s">
        <v>34</v>
      </c>
      <c r="I21" s="14"/>
      <c r="J21" s="12"/>
    </row>
    <row r="22" spans="1:10" s="1" customFormat="1" ht="27" customHeight="1" x14ac:dyDescent="0.25">
      <c r="A22" s="16"/>
      <c r="B22" s="18"/>
      <c r="C22" s="21"/>
      <c r="D22" s="7" t="s">
        <v>53</v>
      </c>
      <c r="E22" s="8" t="s">
        <v>47</v>
      </c>
      <c r="F22" s="8" t="s">
        <v>91</v>
      </c>
      <c r="G22" s="8" t="s">
        <v>47</v>
      </c>
      <c r="H22" s="13" t="s">
        <v>34</v>
      </c>
      <c r="I22" s="14"/>
      <c r="J22" s="12"/>
    </row>
    <row r="23" spans="1:10" s="1" customFormat="1" ht="27" customHeight="1" x14ac:dyDescent="0.25">
      <c r="A23" s="16"/>
      <c r="B23" s="18"/>
      <c r="C23" s="17" t="s">
        <v>54</v>
      </c>
      <c r="D23" s="7" t="s">
        <v>55</v>
      </c>
      <c r="E23" s="8" t="s">
        <v>56</v>
      </c>
      <c r="F23" s="10" t="s">
        <v>57</v>
      </c>
      <c r="G23" s="8" t="s">
        <v>56</v>
      </c>
      <c r="H23" s="13" t="s">
        <v>34</v>
      </c>
      <c r="I23" s="14"/>
      <c r="J23" s="12"/>
    </row>
    <row r="24" spans="1:10" s="1" customFormat="1" ht="27" customHeight="1" x14ac:dyDescent="0.25">
      <c r="A24" s="16"/>
      <c r="B24" s="19"/>
      <c r="C24" s="19"/>
      <c r="D24" s="7" t="s">
        <v>58</v>
      </c>
      <c r="E24" s="8" t="s">
        <v>59</v>
      </c>
      <c r="F24" s="10" t="s">
        <v>60</v>
      </c>
      <c r="G24" s="8" t="s">
        <v>59</v>
      </c>
      <c r="H24" s="13" t="s">
        <v>34</v>
      </c>
      <c r="I24" s="14"/>
      <c r="J24" s="12"/>
    </row>
    <row r="25" spans="1:10" s="1" customFormat="1" ht="27" customHeight="1" x14ac:dyDescent="0.25">
      <c r="A25" s="16"/>
      <c r="B25" s="18" t="s">
        <v>61</v>
      </c>
      <c r="C25" s="18" t="s">
        <v>62</v>
      </c>
      <c r="D25" s="7" t="s">
        <v>63</v>
      </c>
      <c r="E25" s="8" t="s">
        <v>64</v>
      </c>
      <c r="F25" s="8" t="s">
        <v>65</v>
      </c>
      <c r="G25" s="8" t="s">
        <v>64</v>
      </c>
      <c r="H25" s="13" t="s">
        <v>66</v>
      </c>
      <c r="I25" s="14"/>
      <c r="J25" s="12"/>
    </row>
    <row r="26" spans="1:10" s="1" customFormat="1" ht="27" customHeight="1" x14ac:dyDescent="0.25">
      <c r="A26" s="16"/>
      <c r="B26" s="18"/>
      <c r="C26" s="19"/>
      <c r="D26" s="7" t="s">
        <v>67</v>
      </c>
      <c r="E26" s="8" t="s">
        <v>68</v>
      </c>
      <c r="F26" s="8" t="s">
        <v>69</v>
      </c>
      <c r="G26" s="8" t="s">
        <v>68</v>
      </c>
      <c r="H26" s="13" t="s">
        <v>66</v>
      </c>
      <c r="I26" s="14"/>
      <c r="J26" s="12"/>
    </row>
    <row r="27" spans="1:10" s="1" customFormat="1" ht="27" customHeight="1" x14ac:dyDescent="0.25">
      <c r="A27" s="16"/>
      <c r="B27" s="18"/>
      <c r="C27" s="20" t="s">
        <v>70</v>
      </c>
      <c r="D27" s="7" t="s">
        <v>71</v>
      </c>
      <c r="E27" s="8" t="s">
        <v>72</v>
      </c>
      <c r="F27" s="8" t="s">
        <v>73</v>
      </c>
      <c r="G27" s="8" t="s">
        <v>72</v>
      </c>
      <c r="H27" s="13" t="s">
        <v>66</v>
      </c>
      <c r="I27" s="14"/>
      <c r="J27" s="12"/>
    </row>
    <row r="28" spans="1:10" s="1" customFormat="1" ht="27" customHeight="1" x14ac:dyDescent="0.25">
      <c r="A28" s="16"/>
      <c r="B28" s="18"/>
      <c r="C28" s="20"/>
      <c r="D28" s="7" t="s">
        <v>74</v>
      </c>
      <c r="E28" s="8" t="s">
        <v>75</v>
      </c>
      <c r="F28" s="8" t="s">
        <v>76</v>
      </c>
      <c r="G28" s="8" t="s">
        <v>75</v>
      </c>
      <c r="H28" s="13" t="s">
        <v>66</v>
      </c>
      <c r="I28" s="14"/>
      <c r="J28" s="12"/>
    </row>
    <row r="29" spans="1:10" s="1" customFormat="1" ht="27" customHeight="1" x14ac:dyDescent="0.25">
      <c r="A29" s="16"/>
      <c r="B29" s="18"/>
      <c r="C29" s="9" t="s">
        <v>77</v>
      </c>
      <c r="D29" s="7" t="s">
        <v>78</v>
      </c>
      <c r="E29" s="8" t="s">
        <v>79</v>
      </c>
      <c r="F29" s="8" t="s">
        <v>91</v>
      </c>
      <c r="G29" s="8" t="s">
        <v>79</v>
      </c>
      <c r="H29" s="13" t="s">
        <v>34</v>
      </c>
      <c r="I29" s="14"/>
      <c r="J29" s="12"/>
    </row>
    <row r="30" spans="1:10" s="1" customFormat="1" ht="27" customHeight="1" x14ac:dyDescent="0.25">
      <c r="A30" s="16"/>
      <c r="B30" s="18"/>
      <c r="C30" s="17" t="s">
        <v>80</v>
      </c>
      <c r="D30" s="7" t="s">
        <v>81</v>
      </c>
      <c r="E30" s="8" t="s">
        <v>82</v>
      </c>
      <c r="F30" s="8" t="s">
        <v>91</v>
      </c>
      <c r="G30" s="8" t="s">
        <v>82</v>
      </c>
      <c r="H30" s="13" t="s">
        <v>34</v>
      </c>
      <c r="I30" s="14"/>
      <c r="J30" s="12"/>
    </row>
    <row r="31" spans="1:10" s="1" customFormat="1" ht="27" customHeight="1" x14ac:dyDescent="0.25">
      <c r="A31" s="16"/>
      <c r="B31" s="19"/>
      <c r="C31" s="19"/>
      <c r="D31" s="7" t="s">
        <v>83</v>
      </c>
      <c r="E31" s="8" t="s">
        <v>82</v>
      </c>
      <c r="F31" s="8" t="s">
        <v>91</v>
      </c>
      <c r="G31" s="8" t="s">
        <v>82</v>
      </c>
      <c r="H31" s="13" t="s">
        <v>34</v>
      </c>
      <c r="I31" s="14"/>
      <c r="J31" s="12"/>
    </row>
    <row r="32" spans="1:10" s="1" customFormat="1" ht="27" customHeight="1" x14ac:dyDescent="0.25">
      <c r="A32" s="16"/>
      <c r="B32" s="6" t="s">
        <v>84</v>
      </c>
      <c r="C32" s="6" t="s">
        <v>85</v>
      </c>
      <c r="D32" s="7" t="s">
        <v>86</v>
      </c>
      <c r="E32" s="8" t="s">
        <v>87</v>
      </c>
      <c r="F32" s="8" t="s">
        <v>91</v>
      </c>
      <c r="G32" s="8" t="s">
        <v>87</v>
      </c>
      <c r="H32" s="13" t="s">
        <v>88</v>
      </c>
      <c r="I32" s="14"/>
      <c r="J32" s="12"/>
    </row>
    <row r="33" s="1" customFormat="1" ht="14.25" customHeight="1" x14ac:dyDescent="0.25"/>
    <row r="34" s="1" customFormat="1" ht="14.25" customHeight="1" x14ac:dyDescent="0.25"/>
  </sheetData>
  <mergeCells count="45">
    <mergeCell ref="A1:B1"/>
    <mergeCell ref="A2:J2"/>
    <mergeCell ref="A4:J4"/>
    <mergeCell ref="A5:J5"/>
    <mergeCell ref="A6:B6"/>
    <mergeCell ref="C6:E6"/>
    <mergeCell ref="G6:J6"/>
    <mergeCell ref="A7:B7"/>
    <mergeCell ref="C7:E7"/>
    <mergeCell ref="G7:J7"/>
    <mergeCell ref="C8:G8"/>
    <mergeCell ref="C9:G9"/>
    <mergeCell ref="A8:B11"/>
    <mergeCell ref="C10:G10"/>
    <mergeCell ref="C11:G11"/>
    <mergeCell ref="H14:I14"/>
    <mergeCell ref="H15:I15"/>
    <mergeCell ref="H16:I16"/>
    <mergeCell ref="H17:I17"/>
    <mergeCell ref="H18:I18"/>
    <mergeCell ref="H19:I19"/>
    <mergeCell ref="H20:I20"/>
    <mergeCell ref="H21:I21"/>
    <mergeCell ref="H31:I31"/>
    <mergeCell ref="H22:I22"/>
    <mergeCell ref="H23:I23"/>
    <mergeCell ref="H24:I24"/>
    <mergeCell ref="H25:I25"/>
    <mergeCell ref="H26:I26"/>
    <mergeCell ref="H32:I32"/>
    <mergeCell ref="A12:A13"/>
    <mergeCell ref="A14:A32"/>
    <mergeCell ref="B15:B24"/>
    <mergeCell ref="B25:B31"/>
    <mergeCell ref="C15:C18"/>
    <mergeCell ref="C20:C22"/>
    <mergeCell ref="C23:C24"/>
    <mergeCell ref="C25:C26"/>
    <mergeCell ref="C27:C28"/>
    <mergeCell ref="C30:C31"/>
    <mergeCell ref="B12:J13"/>
    <mergeCell ref="H27:I27"/>
    <mergeCell ref="H28:I28"/>
    <mergeCell ref="H29:I29"/>
    <mergeCell ref="H30:I30"/>
  </mergeCells>
  <phoneticPr fontId="9" type="noConversion"/>
  <pageMargins left="0.75" right="0.75" top="1" bottom="1" header="0.5" footer="0.5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1-6月监控表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思源 李</cp:lastModifiedBy>
  <dcterms:created xsi:type="dcterms:W3CDTF">2023-08-28T04:08:00Z</dcterms:created>
  <dcterms:modified xsi:type="dcterms:W3CDTF">2024-10-20T07:37:35Z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91B29F2195584096AEC5EB2648D1E081_11</vt:lpwstr>
  </property>
  <property fmtid="{D5CDD505-2E9C-101B-9397-08002B2CF9AE}" pid="3" name="KSOProductBuildVer">
    <vt:lpwstr>2052-11.8.2.11500</vt:lpwstr>
  </property>
</Properties>
</file>